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00 SEKCJA PRZETARGI RÓŻNE\Postępowania 2026 Procedura Zakupowa\1002765391 Serwis pojazdów KM\7 Do publikacji\"/>
    </mc:Choice>
  </mc:AlternateContent>
  <xr:revisionPtr revIDLastSave="0" documentId="13_ncr:1_{54983397-D9EF-4A9F-9569-30C5703A7827}" xr6:coauthVersionLast="47" xr6:coauthVersionMax="47" xr10:uidLastSave="{00000000-0000-0000-0000-000000000000}"/>
  <bookViews>
    <workbookView xWindow="-120" yWindow="-120" windowWidth="29040" windowHeight="15720" xr2:uid="{CA602700-CF63-4D35-A384-6C114CF27995}"/>
  </bookViews>
  <sheets>
    <sheet name="kryterium A" sheetId="5" r:id="rId1"/>
    <sheet name="kryterium B" sheetId="4" r:id="rId2"/>
    <sheet name="kryterium C" sheetId="2" r:id="rId3"/>
    <sheet name="kryterium E" sheetId="3" r:id="rId4"/>
    <sheet name="samochody" sheetId="1" r:id="rId5"/>
  </sheets>
  <definedNames>
    <definedName name="_xlnm._FilterDatabase" localSheetId="4" hidden="1">samochody!#REF!</definedName>
    <definedName name="_Toc191629591" localSheetId="1">'kryterium B'!#REF!</definedName>
    <definedName name="_Toc191629592" localSheetId="1">'kryterium B'!#REF!</definedName>
    <definedName name="_Toc191629593" localSheetId="1">'kryterium B'!#REF!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" l="1"/>
  <c r="E3" i="4" l="1"/>
  <c r="E4" i="4"/>
  <c r="E5" i="4"/>
  <c r="E3" i="5"/>
  <c r="D3" i="3"/>
  <c r="D3" i="2"/>
  <c r="F3" i="4" l="1"/>
</calcChain>
</file>

<file path=xl/sharedStrings.xml><?xml version="1.0" encoding="utf-8"?>
<sst xmlns="http://schemas.openxmlformats.org/spreadsheetml/2006/main" count="92" uniqueCount="66">
  <si>
    <t>L.P.</t>
  </si>
  <si>
    <t>Rok produkcji</t>
  </si>
  <si>
    <t>Marka i model samochodu/ pojemność silnika, rodzaj paliwa</t>
  </si>
  <si>
    <t>Ilość pojazdów</t>
  </si>
  <si>
    <t>RAZEM</t>
  </si>
  <si>
    <t>Fiat Doblo 1,6 ON</t>
  </si>
  <si>
    <t>Fiat Ducato 2,3 ON</t>
  </si>
  <si>
    <t>Citroen Jumper 2,0 ON</t>
  </si>
  <si>
    <t>Opel Mokka 4x4 1,6 ON</t>
  </si>
  <si>
    <t>Renault Megane Grandtour 1,6 ON</t>
  </si>
  <si>
    <t>ISUZU D-MAX 1,9 ON</t>
  </si>
  <si>
    <t>Peugeot 308 1,6 ON</t>
  </si>
  <si>
    <t>Peugeot Boxer 2,0 ON</t>
  </si>
  <si>
    <t>Citroen Jumper 2,2 ON</t>
  </si>
  <si>
    <t>Peugeot Boxer 2,2 ON</t>
  </si>
  <si>
    <t>Volkswagen Transporter 2,0 ON</t>
  </si>
  <si>
    <t>Fiat Doblo 1,4 Et</t>
  </si>
  <si>
    <t>Opel Movano 2,2 ON</t>
  </si>
  <si>
    <t>Fiat Doblo 1,2 Et</t>
  </si>
  <si>
    <t>Dacia Doker 1,6 Et</t>
  </si>
  <si>
    <t>MAN TGM 18.250  6,9 ON</t>
  </si>
  <si>
    <t>Opel Movano 2,2, ON</t>
  </si>
  <si>
    <t>Renault Master VB 2,3 ON</t>
  </si>
  <si>
    <t>Renault Master FM9T 2,3 ON</t>
  </si>
  <si>
    <t>Skoda Fabia 1,2 Et</t>
  </si>
  <si>
    <t>Skoda Octavia 2,0 ON</t>
  </si>
  <si>
    <t xml:space="preserve">Skoda Yeti 2,0 ON </t>
  </si>
  <si>
    <t>Toyota Auris 1,6 Et</t>
  </si>
  <si>
    <t xml:space="preserve">Toyota Hilux  3,0 ON </t>
  </si>
  <si>
    <t>Toyota Yaris 1,5 HB</t>
  </si>
  <si>
    <t>Volkswagen Caddy 1,2 Et</t>
  </si>
  <si>
    <t>Volkswagen Caddy 1,6 Et</t>
  </si>
  <si>
    <t>Volkswagen Caddy 1,9 ON</t>
  </si>
  <si>
    <t>Volksvagen Crafter Asenizacyjny 2,0 ON</t>
  </si>
  <si>
    <t>Volksvagen Crafter 2,0 ON</t>
  </si>
  <si>
    <t>Volksvagen Crafter 2,5 ON</t>
  </si>
  <si>
    <t>Volkswagen Multivan 2,0 ON</t>
  </si>
  <si>
    <t>Volkswagen Transporter 2,0 Et</t>
  </si>
  <si>
    <t>Załącznik nr 6 do umowy</t>
  </si>
  <si>
    <t>Części zamienne - kryterium C</t>
  </si>
  <si>
    <t>Łączny szacowany koszt netto po rabacie dla części zamiennych [PLN]</t>
  </si>
  <si>
    <r>
      <t>Oferowany upust</t>
    </r>
    <r>
      <rPr>
        <sz val="10"/>
        <color theme="1"/>
        <rFont val="Arial"/>
        <family val="2"/>
        <charset val="238"/>
      </rPr>
      <t xml:space="preserve"> na części zamienne od cen detalicznych zawartych w kalkulacji naprawy w programie AUDATEX [%]</t>
    </r>
    <r>
      <rPr>
        <b/>
        <sz val="10"/>
        <color theme="1"/>
        <rFont val="Arial"/>
        <family val="2"/>
        <charset val="238"/>
      </rPr>
      <t xml:space="preserve"> *</t>
    </r>
  </si>
  <si>
    <t>*uzupełnia Wykonawca</t>
  </si>
  <si>
    <t>Części oryginalne - kryterium E</t>
  </si>
  <si>
    <r>
      <t>Oferowany upust</t>
    </r>
    <r>
      <rPr>
        <sz val="10"/>
        <color theme="1"/>
        <rFont val="Arial"/>
        <family val="2"/>
        <charset val="238"/>
      </rPr>
      <t xml:space="preserve"> na części oryginalne od cen detalicznych zawartych w kalkulacji naprawy w programie AUDATEX [%]</t>
    </r>
    <r>
      <rPr>
        <b/>
        <sz val="10"/>
        <color theme="1"/>
        <rFont val="Arial"/>
        <family val="2"/>
        <charset val="238"/>
      </rPr>
      <t xml:space="preserve"> *</t>
    </r>
  </si>
  <si>
    <t>Łączny szacowany koszt netto po rabacie dla części oryginalnych [PLN]</t>
  </si>
  <si>
    <t>Obsługa techniczna</t>
  </si>
  <si>
    <t>Serwis klimatyzacji</t>
  </si>
  <si>
    <t>Diagnostyka komputerowa silnika (odczyt i kasowanie błędów</t>
  </si>
  <si>
    <t>liczba samochodów</t>
  </si>
  <si>
    <t>Cena jednej roboczogodziny [zł] *</t>
  </si>
  <si>
    <t>* wypełnia wykonawca</t>
  </si>
  <si>
    <t>Szacowany koszt netto za dany element lub rodzaj świadczonej usługi [zł]</t>
  </si>
  <si>
    <t>Kalkulacja cenowa obsługi technicznej, serwisowej  - kryterium B</t>
  </si>
  <si>
    <t>Kalkulacja cenowa dla napraw mechanicznych - kryterium A</t>
  </si>
  <si>
    <t>szacunkowa ilość roboczogodzin w celu porównania ofert</t>
  </si>
  <si>
    <t>Cena jednej roboczogodziny napraw mechanicznych [zł] *</t>
  </si>
  <si>
    <t>Łączny szacowany koszt wykonania usługi [PLN]</t>
  </si>
  <si>
    <t>Element lub rodzaj świadczonej usługi</t>
  </si>
  <si>
    <t>Liczba samochodów</t>
  </si>
  <si>
    <t xml:space="preserve">Część </t>
  </si>
  <si>
    <t>POZNAŃ</t>
  </si>
  <si>
    <t>koszt netto z 2025 roku na potrzeby porównania ofert [PLN]</t>
  </si>
  <si>
    <t>KGM MUSSO 2.2D PIK 202</t>
  </si>
  <si>
    <t>OP COMBO 1.5D A2 130</t>
  </si>
  <si>
    <t>Łączny szacowany koszt netto wykonania usługi 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</si>
</sst>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8" formatCode="#,##0.00\ &quot;zł&quot;;[Red]\-#,##0.00\ &quot;zł&quot;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0" fontId="0" fillId="7" borderId="1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7" borderId="4" xfId="0" applyNumberForma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4" borderId="0" xfId="0" applyFill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6" fontId="0" fillId="0" borderId="0" xfId="0" applyNumberFormat="1" applyFill="1" applyAlignment="1">
      <alignment horizontal="center" vertical="center"/>
    </xf>
    <xf numFmtId="8" fontId="0" fillId="8" borderId="1" xfId="0" applyNumberFormat="1" applyFill="1" applyBorder="1" applyAlignment="1">
      <alignment horizontal="center" vertical="center"/>
    </xf>
    <xf numFmtId="8" fontId="3" fillId="4" borderId="1" xfId="0" applyNumberFormat="1" applyFont="1" applyFill="1" applyBorder="1" applyAlignment="1">
      <alignment horizontal="center" vertical="center" wrapText="1"/>
    </xf>
    <xf numFmtId="8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8" fontId="0" fillId="8" borderId="6" xfId="0" applyNumberFormat="1" applyFill="1" applyBorder="1" applyAlignment="1">
      <alignment horizontal="center" vertical="center"/>
    </xf>
    <xf numFmtId="8" fontId="0" fillId="8" borderId="7" xfId="0" applyNumberFormat="1" applyFill="1" applyBorder="1" applyAlignment="1">
      <alignment horizontal="center" vertical="center"/>
    </xf>
    <xf numFmtId="8" fontId="0" fillId="8" borderId="8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15C1C-81A5-452F-8051-E68C0057A96E}">
  <dimension ref="A1:E5"/>
  <sheetViews>
    <sheetView tabSelected="1" workbookViewId="0">
      <selection activeCell="E3" sqref="E3"/>
    </sheetView>
  </sheetViews>
  <sheetFormatPr defaultColWidth="8.85546875" defaultRowHeight="15" x14ac:dyDescent="0.25"/>
  <cols>
    <col min="1" max="1" width="9.85546875" style="8" customWidth="1"/>
    <col min="2" max="2" width="17.7109375" style="8" customWidth="1"/>
    <col min="3" max="4" width="20.140625" style="8" customWidth="1"/>
    <col min="5" max="5" width="16.5703125" style="8" customWidth="1"/>
    <col min="6" max="16384" width="8.85546875" style="8"/>
  </cols>
  <sheetData>
    <row r="1" spans="1:5" x14ac:dyDescent="0.25">
      <c r="A1" s="32" t="s">
        <v>54</v>
      </c>
      <c r="B1" s="32"/>
      <c r="C1" s="32"/>
      <c r="D1" s="32"/>
      <c r="E1" s="32"/>
    </row>
    <row r="2" spans="1:5" ht="63.75" x14ac:dyDescent="0.25">
      <c r="A2" s="9" t="s">
        <v>60</v>
      </c>
      <c r="B2" s="10" t="s">
        <v>56</v>
      </c>
      <c r="C2" s="10" t="s">
        <v>59</v>
      </c>
      <c r="D2" s="10" t="s">
        <v>55</v>
      </c>
      <c r="E2" s="10" t="s">
        <v>57</v>
      </c>
    </row>
    <row r="3" spans="1:5" x14ac:dyDescent="0.25">
      <c r="A3" s="5" t="s">
        <v>61</v>
      </c>
      <c r="B3" s="25"/>
      <c r="C3" s="18">
        <v>275</v>
      </c>
      <c r="D3" s="18">
        <v>10</v>
      </c>
      <c r="E3" s="24" t="str">
        <f t="shared" ref="E3" si="0">IF(ISBLANK(B3),"",(B3*C3*D3))</f>
        <v/>
      </c>
    </row>
    <row r="4" spans="1:5" x14ac:dyDescent="0.25">
      <c r="D4" s="21"/>
      <c r="E4" s="23"/>
    </row>
    <row r="5" spans="1:5" x14ac:dyDescent="0.25">
      <c r="B5" s="12" t="s">
        <v>42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957F-A8B4-4383-80C0-C46A58478D05}">
  <sheetPr>
    <pageSetUpPr fitToPage="1"/>
  </sheetPr>
  <dimension ref="A1:F7"/>
  <sheetViews>
    <sheetView workbookViewId="0">
      <selection activeCell="F17" sqref="F17"/>
    </sheetView>
  </sheetViews>
  <sheetFormatPr defaultColWidth="8.85546875" defaultRowHeight="15" x14ac:dyDescent="0.25"/>
  <cols>
    <col min="1" max="1" width="9.85546875" style="8" customWidth="1"/>
    <col min="2" max="2" width="35.28515625" style="8" customWidth="1"/>
    <col min="3" max="3" width="18.28515625" style="8" customWidth="1"/>
    <col min="4" max="5" width="20.140625" style="8" customWidth="1"/>
    <col min="6" max="6" width="16.5703125" style="8" customWidth="1"/>
    <col min="7" max="16384" width="8.85546875" style="8"/>
  </cols>
  <sheetData>
    <row r="1" spans="1:6" x14ac:dyDescent="0.25">
      <c r="A1" s="32" t="s">
        <v>53</v>
      </c>
      <c r="B1" s="32"/>
      <c r="C1" s="32"/>
      <c r="D1" s="32"/>
      <c r="E1" s="32"/>
      <c r="F1" s="32"/>
    </row>
    <row r="2" spans="1:6" ht="63.75" x14ac:dyDescent="0.25">
      <c r="A2" s="10" t="s">
        <v>60</v>
      </c>
      <c r="B2" s="10" t="s">
        <v>58</v>
      </c>
      <c r="C2" s="10" t="s">
        <v>50</v>
      </c>
      <c r="D2" s="10" t="s">
        <v>49</v>
      </c>
      <c r="E2" s="10" t="s">
        <v>52</v>
      </c>
      <c r="F2" s="10" t="s">
        <v>65</v>
      </c>
    </row>
    <row r="3" spans="1:6" x14ac:dyDescent="0.25">
      <c r="A3" s="36" t="s">
        <v>61</v>
      </c>
      <c r="B3" s="16" t="s">
        <v>46</v>
      </c>
      <c r="C3" s="25"/>
      <c r="D3" s="18">
        <v>275</v>
      </c>
      <c r="E3" s="19" t="str">
        <f t="shared" ref="E3:E5" si="0">IF(ISBLANK(C3),"",(C3*D3))</f>
        <v/>
      </c>
      <c r="F3" s="33" t="str">
        <f t="shared" ref="F3" si="1">IF(ISBLANK(C3),"",(SUM(E3:E5)))</f>
        <v/>
      </c>
    </row>
    <row r="4" spans="1:6" x14ac:dyDescent="0.25">
      <c r="A4" s="37"/>
      <c r="B4" s="16" t="s">
        <v>47</v>
      </c>
      <c r="C4" s="25"/>
      <c r="D4" s="18">
        <v>275</v>
      </c>
      <c r="E4" s="19" t="str">
        <f t="shared" si="0"/>
        <v/>
      </c>
      <c r="F4" s="34"/>
    </row>
    <row r="5" spans="1:6" ht="24" x14ac:dyDescent="0.25">
      <c r="A5" s="38"/>
      <c r="B5" s="16" t="s">
        <v>48</v>
      </c>
      <c r="C5" s="25"/>
      <c r="D5" s="18">
        <v>275</v>
      </c>
      <c r="E5" s="19" t="str">
        <f t="shared" si="0"/>
        <v/>
      </c>
      <c r="F5" s="35"/>
    </row>
    <row r="6" spans="1:6" x14ac:dyDescent="0.25">
      <c r="D6" s="21"/>
      <c r="E6" s="22"/>
    </row>
    <row r="7" spans="1:6" x14ac:dyDescent="0.25">
      <c r="B7" s="17" t="s">
        <v>51</v>
      </c>
    </row>
  </sheetData>
  <mergeCells count="3">
    <mergeCell ref="F3:F5"/>
    <mergeCell ref="A3:A5"/>
    <mergeCell ref="A1:F1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066B6-3581-4D0C-A18A-B7017EA2A1D3}">
  <sheetPr>
    <pageSetUpPr fitToPage="1"/>
  </sheetPr>
  <dimension ref="A1:D5"/>
  <sheetViews>
    <sheetView workbookViewId="0">
      <selection activeCell="B4" sqref="B4"/>
    </sheetView>
  </sheetViews>
  <sheetFormatPr defaultColWidth="8.85546875" defaultRowHeight="15" x14ac:dyDescent="0.25"/>
  <cols>
    <col min="1" max="1" width="9.85546875" style="8" customWidth="1"/>
    <col min="2" max="2" width="17.7109375" style="8" customWidth="1"/>
    <col min="3" max="3" width="20.140625" style="8" customWidth="1"/>
    <col min="4" max="4" width="16.5703125" style="8" customWidth="1"/>
    <col min="5" max="16384" width="8.85546875" style="8"/>
  </cols>
  <sheetData>
    <row r="1" spans="1:4" x14ac:dyDescent="0.25">
      <c r="A1" s="32" t="s">
        <v>39</v>
      </c>
      <c r="B1" s="32"/>
      <c r="C1" s="32"/>
      <c r="D1" s="32"/>
    </row>
    <row r="2" spans="1:4" ht="76.5" x14ac:dyDescent="0.25">
      <c r="A2" s="9" t="s">
        <v>60</v>
      </c>
      <c r="B2" s="10" t="s">
        <v>62</v>
      </c>
      <c r="C2" s="10" t="s">
        <v>41</v>
      </c>
      <c r="D2" s="10" t="s">
        <v>40</v>
      </c>
    </row>
    <row r="3" spans="1:4" x14ac:dyDescent="0.25">
      <c r="A3" s="5" t="s">
        <v>61</v>
      </c>
      <c r="B3" s="26">
        <v>55000</v>
      </c>
      <c r="C3" s="11"/>
      <c r="D3" s="24" t="str">
        <f t="shared" ref="D3" si="0">IF(ISBLANK(C3),"",B3*(1-C3))</f>
        <v/>
      </c>
    </row>
    <row r="4" spans="1:4" x14ac:dyDescent="0.25">
      <c r="D4" s="20"/>
    </row>
    <row r="5" spans="1:4" x14ac:dyDescent="0.25">
      <c r="B5" s="12" t="s">
        <v>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8898D-C269-462B-94BE-4461B7109A67}">
  <sheetPr>
    <pageSetUpPr fitToPage="1"/>
  </sheetPr>
  <dimension ref="A1:D5"/>
  <sheetViews>
    <sheetView showGridLines="0" workbookViewId="0">
      <selection activeCell="B4" sqref="B4"/>
    </sheetView>
  </sheetViews>
  <sheetFormatPr defaultColWidth="8.85546875" defaultRowHeight="15" x14ac:dyDescent="0.25"/>
  <cols>
    <col min="1" max="1" width="9.85546875" style="8" customWidth="1"/>
    <col min="2" max="2" width="18.140625" style="8" customWidth="1"/>
    <col min="3" max="3" width="20.140625" style="8" customWidth="1"/>
    <col min="4" max="4" width="16.5703125" style="8" customWidth="1"/>
    <col min="5" max="16384" width="8.85546875" style="8"/>
  </cols>
  <sheetData>
    <row r="1" spans="1:4" x14ac:dyDescent="0.25">
      <c r="A1" s="32" t="s">
        <v>43</v>
      </c>
      <c r="B1" s="32"/>
      <c r="C1" s="32"/>
      <c r="D1" s="32"/>
    </row>
    <row r="2" spans="1:4" ht="76.5" x14ac:dyDescent="0.25">
      <c r="A2" s="9" t="s">
        <v>60</v>
      </c>
      <c r="B2" s="15" t="s">
        <v>62</v>
      </c>
      <c r="C2" s="10" t="s">
        <v>44</v>
      </c>
      <c r="D2" s="10" t="s">
        <v>45</v>
      </c>
    </row>
    <row r="3" spans="1:4" x14ac:dyDescent="0.25">
      <c r="A3" s="13" t="s">
        <v>61</v>
      </c>
      <c r="B3" s="26">
        <v>50000</v>
      </c>
      <c r="C3" s="14"/>
      <c r="D3" s="24" t="str">
        <f t="shared" ref="D3" si="0">IF(ISBLANK(C3),"",B3*(1-C3))</f>
        <v/>
      </c>
    </row>
    <row r="4" spans="1:4" x14ac:dyDescent="0.25">
      <c r="D4" s="20"/>
    </row>
    <row r="5" spans="1:4" x14ac:dyDescent="0.25">
      <c r="B5" s="12" t="s">
        <v>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4D36-E4ED-4B44-8A87-E52A1CEAA904}">
  <sheetPr>
    <pageSetUpPr fitToPage="1"/>
  </sheetPr>
  <dimension ref="A1:D57"/>
  <sheetViews>
    <sheetView zoomScale="80" zoomScaleNormal="80" workbookViewId="0">
      <selection activeCell="J27" sqref="J27"/>
    </sheetView>
  </sheetViews>
  <sheetFormatPr defaultColWidth="9.140625" defaultRowHeight="12.75" x14ac:dyDescent="0.2"/>
  <cols>
    <col min="1" max="1" width="9.140625" style="4"/>
    <col min="2" max="2" width="19.140625" style="4" customWidth="1"/>
    <col min="3" max="3" width="63.140625" style="4" customWidth="1"/>
    <col min="4" max="4" width="31.5703125" style="4" customWidth="1"/>
    <col min="5" max="7" width="9.140625" style="4"/>
    <col min="8" max="8" width="13.85546875" style="4" customWidth="1"/>
    <col min="9" max="16384" width="9.140625" style="4"/>
  </cols>
  <sheetData>
    <row r="1" spans="1:4" s="6" customFormat="1" ht="14.25" x14ac:dyDescent="0.2">
      <c r="D1" s="7" t="s">
        <v>38</v>
      </c>
    </row>
    <row r="2" spans="1:4" s="6" customFormat="1" x14ac:dyDescent="0.2"/>
    <row r="4" spans="1:4" x14ac:dyDescent="0.2">
      <c r="A4" s="39" t="s">
        <v>61</v>
      </c>
      <c r="B4" s="39"/>
      <c r="C4" s="39"/>
      <c r="D4" s="39"/>
    </row>
    <row r="5" spans="1:4" x14ac:dyDescent="0.2">
      <c r="A5" s="1" t="s">
        <v>0</v>
      </c>
      <c r="B5" s="1" t="s">
        <v>1</v>
      </c>
      <c r="C5" s="2" t="s">
        <v>2</v>
      </c>
      <c r="D5" s="1" t="s">
        <v>3</v>
      </c>
    </row>
    <row r="6" spans="1:4" x14ac:dyDescent="0.2">
      <c r="A6" s="31">
        <v>1</v>
      </c>
      <c r="B6" s="27">
        <v>2017</v>
      </c>
      <c r="C6" s="28" t="s">
        <v>7</v>
      </c>
      <c r="D6" s="28">
        <v>6</v>
      </c>
    </row>
    <row r="7" spans="1:4" x14ac:dyDescent="0.2">
      <c r="A7" s="31">
        <v>2</v>
      </c>
      <c r="B7" s="27">
        <v>2019</v>
      </c>
      <c r="C7" s="28" t="s">
        <v>7</v>
      </c>
      <c r="D7" s="28">
        <v>1</v>
      </c>
    </row>
    <row r="8" spans="1:4" x14ac:dyDescent="0.2">
      <c r="A8" s="31">
        <v>3</v>
      </c>
      <c r="B8" s="27">
        <v>2023</v>
      </c>
      <c r="C8" s="28" t="s">
        <v>13</v>
      </c>
      <c r="D8" s="28">
        <v>1</v>
      </c>
    </row>
    <row r="9" spans="1:4" x14ac:dyDescent="0.2">
      <c r="A9" s="31">
        <v>4</v>
      </c>
      <c r="B9" s="27">
        <v>2013</v>
      </c>
      <c r="C9" s="28" t="s">
        <v>19</v>
      </c>
      <c r="D9" s="28">
        <v>2</v>
      </c>
    </row>
    <row r="10" spans="1:4" x14ac:dyDescent="0.2">
      <c r="A10" s="31">
        <v>5</v>
      </c>
      <c r="B10" s="27">
        <v>2015</v>
      </c>
      <c r="C10" s="28" t="s">
        <v>16</v>
      </c>
      <c r="D10" s="28">
        <v>15</v>
      </c>
    </row>
    <row r="11" spans="1:4" x14ac:dyDescent="0.2">
      <c r="A11" s="31">
        <v>6</v>
      </c>
      <c r="B11" s="27">
        <v>2016</v>
      </c>
      <c r="C11" s="28" t="s">
        <v>16</v>
      </c>
      <c r="D11" s="28">
        <v>15</v>
      </c>
    </row>
    <row r="12" spans="1:4" x14ac:dyDescent="0.2">
      <c r="A12" s="31">
        <v>7</v>
      </c>
      <c r="B12" s="27">
        <v>2017</v>
      </c>
      <c r="C12" s="29" t="s">
        <v>5</v>
      </c>
      <c r="D12" s="28">
        <v>16</v>
      </c>
    </row>
    <row r="13" spans="1:4" x14ac:dyDescent="0.2">
      <c r="A13" s="31">
        <v>8</v>
      </c>
      <c r="B13" s="27">
        <v>2024</v>
      </c>
      <c r="C13" s="29" t="s">
        <v>18</v>
      </c>
      <c r="D13" s="28">
        <v>7</v>
      </c>
    </row>
    <row r="14" spans="1:4" x14ac:dyDescent="0.2">
      <c r="A14" s="31">
        <v>9</v>
      </c>
      <c r="B14" s="27">
        <v>2021</v>
      </c>
      <c r="C14" s="29" t="s">
        <v>5</v>
      </c>
      <c r="D14" s="28">
        <v>4</v>
      </c>
    </row>
    <row r="15" spans="1:4" x14ac:dyDescent="0.2">
      <c r="A15" s="31">
        <v>10</v>
      </c>
      <c r="B15" s="27">
        <v>2015</v>
      </c>
      <c r="C15" s="27" t="s">
        <v>6</v>
      </c>
      <c r="D15" s="28">
        <v>21</v>
      </c>
    </row>
    <row r="16" spans="1:4" x14ac:dyDescent="0.2">
      <c r="A16" s="31">
        <v>11</v>
      </c>
      <c r="B16" s="27">
        <v>2018</v>
      </c>
      <c r="C16" s="27" t="s">
        <v>10</v>
      </c>
      <c r="D16" s="28">
        <v>7</v>
      </c>
    </row>
    <row r="17" spans="1:4" x14ac:dyDescent="0.2">
      <c r="A17" s="31">
        <v>12</v>
      </c>
      <c r="B17" s="27">
        <v>2019</v>
      </c>
      <c r="C17" s="27" t="s">
        <v>10</v>
      </c>
      <c r="D17" s="28">
        <v>2</v>
      </c>
    </row>
    <row r="18" spans="1:4" x14ac:dyDescent="0.2">
      <c r="A18" s="31">
        <v>13</v>
      </c>
      <c r="B18" s="27">
        <v>2025</v>
      </c>
      <c r="C18" s="27" t="s">
        <v>63</v>
      </c>
      <c r="D18" s="28">
        <v>1</v>
      </c>
    </row>
    <row r="19" spans="1:4" x14ac:dyDescent="0.2">
      <c r="A19" s="31">
        <v>14</v>
      </c>
      <c r="B19" s="27">
        <v>2019</v>
      </c>
      <c r="C19" s="28" t="s">
        <v>20</v>
      </c>
      <c r="D19" s="28">
        <v>1</v>
      </c>
    </row>
    <row r="20" spans="1:4" x14ac:dyDescent="0.2">
      <c r="A20" s="31">
        <v>15</v>
      </c>
      <c r="B20" s="27">
        <v>2025</v>
      </c>
      <c r="C20" s="28" t="s">
        <v>64</v>
      </c>
      <c r="D20" s="28">
        <v>2</v>
      </c>
    </row>
    <row r="21" spans="1:4" x14ac:dyDescent="0.2">
      <c r="A21" s="31">
        <v>16</v>
      </c>
      <c r="B21" s="27">
        <v>2017</v>
      </c>
      <c r="C21" s="30" t="s">
        <v>8</v>
      </c>
      <c r="D21" s="28">
        <v>1</v>
      </c>
    </row>
    <row r="22" spans="1:4" x14ac:dyDescent="0.2">
      <c r="A22" s="31">
        <v>17</v>
      </c>
      <c r="B22" s="27">
        <v>2023</v>
      </c>
      <c r="C22" s="30" t="s">
        <v>17</v>
      </c>
      <c r="D22" s="28">
        <v>2</v>
      </c>
    </row>
    <row r="23" spans="1:4" x14ac:dyDescent="0.2">
      <c r="A23" s="31">
        <v>18</v>
      </c>
      <c r="B23" s="27">
        <v>2024</v>
      </c>
      <c r="C23" s="30" t="s">
        <v>21</v>
      </c>
      <c r="D23" s="28">
        <v>8</v>
      </c>
    </row>
    <row r="24" spans="1:4" x14ac:dyDescent="0.2">
      <c r="A24" s="31">
        <v>19</v>
      </c>
      <c r="B24" s="27">
        <v>2025</v>
      </c>
      <c r="C24" s="30" t="s">
        <v>21</v>
      </c>
      <c r="D24" s="28">
        <v>12</v>
      </c>
    </row>
    <row r="25" spans="1:4" x14ac:dyDescent="0.2">
      <c r="A25" s="31">
        <v>20</v>
      </c>
      <c r="B25" s="27">
        <v>2016</v>
      </c>
      <c r="C25" s="28" t="s">
        <v>11</v>
      </c>
      <c r="D25" s="28">
        <v>6</v>
      </c>
    </row>
    <row r="26" spans="1:4" x14ac:dyDescent="0.2">
      <c r="A26" s="31">
        <v>21</v>
      </c>
      <c r="B26" s="27">
        <v>2016</v>
      </c>
      <c r="C26" s="27" t="s">
        <v>12</v>
      </c>
      <c r="D26" s="28">
        <v>20</v>
      </c>
    </row>
    <row r="27" spans="1:4" x14ac:dyDescent="0.2">
      <c r="A27" s="31">
        <v>22</v>
      </c>
      <c r="B27" s="27">
        <v>2020</v>
      </c>
      <c r="C27" s="27" t="s">
        <v>14</v>
      </c>
      <c r="D27" s="28">
        <v>2</v>
      </c>
    </row>
    <row r="28" spans="1:4" x14ac:dyDescent="0.2">
      <c r="A28" s="31">
        <v>23</v>
      </c>
      <c r="B28" s="27">
        <v>2019</v>
      </c>
      <c r="C28" s="27" t="s">
        <v>22</v>
      </c>
      <c r="D28" s="28">
        <v>2</v>
      </c>
    </row>
    <row r="29" spans="1:4" x14ac:dyDescent="0.2">
      <c r="A29" s="31">
        <v>24</v>
      </c>
      <c r="B29" s="27">
        <v>2019</v>
      </c>
      <c r="C29" s="27" t="s">
        <v>23</v>
      </c>
      <c r="D29" s="28">
        <v>12</v>
      </c>
    </row>
    <row r="30" spans="1:4" x14ac:dyDescent="0.2">
      <c r="A30" s="31">
        <v>25</v>
      </c>
      <c r="B30" s="27">
        <v>2017</v>
      </c>
      <c r="C30" s="27" t="s">
        <v>9</v>
      </c>
      <c r="D30" s="28">
        <v>12</v>
      </c>
    </row>
    <row r="31" spans="1:4" x14ac:dyDescent="0.2">
      <c r="A31" s="31">
        <v>26</v>
      </c>
      <c r="B31" s="27">
        <v>2018</v>
      </c>
      <c r="C31" s="27" t="s">
        <v>9</v>
      </c>
      <c r="D31" s="28">
        <v>1</v>
      </c>
    </row>
    <row r="32" spans="1:4" x14ac:dyDescent="0.2">
      <c r="A32" s="31">
        <v>27</v>
      </c>
      <c r="B32" s="27">
        <v>2010</v>
      </c>
      <c r="C32" s="28" t="s">
        <v>24</v>
      </c>
      <c r="D32" s="28">
        <v>2</v>
      </c>
    </row>
    <row r="33" spans="1:4" x14ac:dyDescent="0.2">
      <c r="A33" s="31">
        <v>28</v>
      </c>
      <c r="B33" s="27">
        <v>2011</v>
      </c>
      <c r="C33" s="28" t="s">
        <v>24</v>
      </c>
      <c r="D33" s="28">
        <v>10</v>
      </c>
    </row>
    <row r="34" spans="1:4" x14ac:dyDescent="0.2">
      <c r="A34" s="31">
        <v>29</v>
      </c>
      <c r="B34" s="27">
        <v>2012</v>
      </c>
      <c r="C34" s="28" t="s">
        <v>24</v>
      </c>
      <c r="D34" s="28">
        <v>3</v>
      </c>
    </row>
    <row r="35" spans="1:4" x14ac:dyDescent="0.2">
      <c r="A35" s="31">
        <v>30</v>
      </c>
      <c r="B35" s="27">
        <v>2013</v>
      </c>
      <c r="C35" s="28" t="s">
        <v>25</v>
      </c>
      <c r="D35" s="28">
        <v>3</v>
      </c>
    </row>
    <row r="36" spans="1:4" x14ac:dyDescent="0.2">
      <c r="A36" s="31">
        <v>31</v>
      </c>
      <c r="B36" s="27">
        <v>2015</v>
      </c>
      <c r="C36" s="28" t="s">
        <v>26</v>
      </c>
      <c r="D36" s="28">
        <v>1</v>
      </c>
    </row>
    <row r="37" spans="1:4" x14ac:dyDescent="0.2">
      <c r="A37" s="31">
        <v>32</v>
      </c>
      <c r="B37" s="27">
        <v>2010</v>
      </c>
      <c r="C37" s="28" t="s">
        <v>27</v>
      </c>
      <c r="D37" s="28">
        <v>1</v>
      </c>
    </row>
    <row r="38" spans="1:4" x14ac:dyDescent="0.2">
      <c r="A38" s="31">
        <v>33</v>
      </c>
      <c r="B38" s="28">
        <v>2013</v>
      </c>
      <c r="C38" s="27" t="s">
        <v>28</v>
      </c>
      <c r="D38" s="28">
        <v>1</v>
      </c>
    </row>
    <row r="39" spans="1:4" x14ac:dyDescent="0.2">
      <c r="A39" s="31">
        <v>34</v>
      </c>
      <c r="B39" s="28">
        <v>2024</v>
      </c>
      <c r="C39" s="27" t="s">
        <v>29</v>
      </c>
      <c r="D39" s="28">
        <v>2</v>
      </c>
    </row>
    <row r="40" spans="1:4" x14ac:dyDescent="0.2">
      <c r="A40" s="31">
        <v>35</v>
      </c>
      <c r="B40" s="27">
        <v>2010</v>
      </c>
      <c r="C40" s="27" t="s">
        <v>30</v>
      </c>
      <c r="D40" s="28">
        <v>7</v>
      </c>
    </row>
    <row r="41" spans="1:4" x14ac:dyDescent="0.2">
      <c r="A41" s="31">
        <v>36</v>
      </c>
      <c r="B41" s="27">
        <v>2011</v>
      </c>
      <c r="C41" s="27" t="s">
        <v>30</v>
      </c>
      <c r="D41" s="28">
        <v>1</v>
      </c>
    </row>
    <row r="42" spans="1:4" x14ac:dyDescent="0.2">
      <c r="A42" s="31">
        <v>37</v>
      </c>
      <c r="B42" s="28">
        <v>2012</v>
      </c>
      <c r="C42" s="27" t="s">
        <v>30</v>
      </c>
      <c r="D42" s="28">
        <v>3</v>
      </c>
    </row>
    <row r="43" spans="1:4" x14ac:dyDescent="0.2">
      <c r="A43" s="31">
        <v>38</v>
      </c>
      <c r="B43" s="27">
        <v>2009</v>
      </c>
      <c r="C43" s="28" t="s">
        <v>31</v>
      </c>
      <c r="D43" s="28">
        <v>6</v>
      </c>
    </row>
    <row r="44" spans="1:4" x14ac:dyDescent="0.2">
      <c r="A44" s="31">
        <v>39</v>
      </c>
      <c r="B44" s="27">
        <v>2010</v>
      </c>
      <c r="C44" s="28" t="s">
        <v>31</v>
      </c>
      <c r="D44" s="28">
        <v>10</v>
      </c>
    </row>
    <row r="45" spans="1:4" x14ac:dyDescent="0.2">
      <c r="A45" s="31">
        <v>40</v>
      </c>
      <c r="B45" s="27">
        <v>2010</v>
      </c>
      <c r="C45" s="28" t="s">
        <v>32</v>
      </c>
      <c r="D45" s="28">
        <v>1</v>
      </c>
    </row>
    <row r="46" spans="1:4" x14ac:dyDescent="0.2">
      <c r="A46" s="31">
        <v>41</v>
      </c>
      <c r="B46" s="27">
        <v>2014</v>
      </c>
      <c r="C46" s="27" t="s">
        <v>33</v>
      </c>
      <c r="D46" s="28">
        <v>1</v>
      </c>
    </row>
    <row r="47" spans="1:4" x14ac:dyDescent="0.2">
      <c r="A47" s="31">
        <v>42</v>
      </c>
      <c r="B47" s="27">
        <v>2012</v>
      </c>
      <c r="C47" s="27" t="s">
        <v>34</v>
      </c>
      <c r="D47" s="28">
        <v>9</v>
      </c>
    </row>
    <row r="48" spans="1:4" x14ac:dyDescent="0.2">
      <c r="A48" s="31">
        <v>43</v>
      </c>
      <c r="B48" s="27">
        <v>2007</v>
      </c>
      <c r="C48" s="27" t="s">
        <v>35</v>
      </c>
      <c r="D48" s="28">
        <v>1</v>
      </c>
    </row>
    <row r="49" spans="1:4" x14ac:dyDescent="0.2">
      <c r="A49" s="31">
        <v>44</v>
      </c>
      <c r="B49" s="27">
        <v>2012</v>
      </c>
      <c r="C49" s="27" t="s">
        <v>36</v>
      </c>
      <c r="D49" s="28">
        <v>1</v>
      </c>
    </row>
    <row r="50" spans="1:4" x14ac:dyDescent="0.2">
      <c r="A50" s="31">
        <v>45</v>
      </c>
      <c r="B50" s="27">
        <v>2008</v>
      </c>
      <c r="C50" s="28" t="s">
        <v>37</v>
      </c>
      <c r="D50" s="28">
        <v>3</v>
      </c>
    </row>
    <row r="51" spans="1:4" x14ac:dyDescent="0.2">
      <c r="A51" s="31">
        <v>46</v>
      </c>
      <c r="B51" s="27">
        <v>2009</v>
      </c>
      <c r="C51" s="28" t="s">
        <v>37</v>
      </c>
      <c r="D51" s="28">
        <v>2</v>
      </c>
    </row>
    <row r="52" spans="1:4" x14ac:dyDescent="0.2">
      <c r="A52" s="31">
        <v>47</v>
      </c>
      <c r="B52" s="27">
        <v>2010</v>
      </c>
      <c r="C52" s="28" t="s">
        <v>37</v>
      </c>
      <c r="D52" s="28">
        <v>2</v>
      </c>
    </row>
    <row r="53" spans="1:4" x14ac:dyDescent="0.2">
      <c r="A53" s="31">
        <v>48</v>
      </c>
      <c r="B53" s="28">
        <v>2012</v>
      </c>
      <c r="C53" s="28" t="s">
        <v>37</v>
      </c>
      <c r="D53" s="28">
        <v>7</v>
      </c>
    </row>
    <row r="54" spans="1:4" x14ac:dyDescent="0.2">
      <c r="A54" s="31">
        <v>49</v>
      </c>
      <c r="B54" s="27">
        <v>2010</v>
      </c>
      <c r="C54" s="27" t="s">
        <v>15</v>
      </c>
      <c r="D54" s="28">
        <v>7</v>
      </c>
    </row>
    <row r="55" spans="1:4" x14ac:dyDescent="0.2">
      <c r="A55" s="31">
        <v>50</v>
      </c>
      <c r="B55" s="27">
        <v>2011</v>
      </c>
      <c r="C55" s="27" t="s">
        <v>15</v>
      </c>
      <c r="D55" s="28">
        <v>8</v>
      </c>
    </row>
    <row r="56" spans="1:4" x14ac:dyDescent="0.2">
      <c r="A56" s="31">
        <v>51</v>
      </c>
      <c r="B56" s="27">
        <v>2012</v>
      </c>
      <c r="C56" s="27" t="s">
        <v>15</v>
      </c>
      <c r="D56" s="28">
        <v>4</v>
      </c>
    </row>
    <row r="57" spans="1:4" x14ac:dyDescent="0.2">
      <c r="A57" s="40" t="s">
        <v>4</v>
      </c>
      <c r="B57" s="41"/>
      <c r="C57" s="42"/>
      <c r="D57" s="3">
        <f>SUM(D6:D56)</f>
        <v>275</v>
      </c>
    </row>
  </sheetData>
  <mergeCells count="2">
    <mergeCell ref="A4:D4"/>
    <mergeCell ref="A57:C57"/>
  </mergeCells>
  <phoneticPr fontId="5" type="noConversion"/>
  <pageMargins left="0.7" right="0.7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kryterium A</vt:lpstr>
      <vt:lpstr>kryterium B</vt:lpstr>
      <vt:lpstr>kryterium C</vt:lpstr>
      <vt:lpstr>kryterium E</vt:lpstr>
      <vt:lpstr>samochody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Butryn Marcin</dc:creator>
  <cp:lastModifiedBy>Mądroch Karolina (PSG)</cp:lastModifiedBy>
  <cp:lastPrinted>2025-07-17T07:23:06Z</cp:lastPrinted>
  <dcterms:created xsi:type="dcterms:W3CDTF">2022-02-10T09:35:58Z</dcterms:created>
  <dcterms:modified xsi:type="dcterms:W3CDTF">2026-03-18T17:02:32Z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2022-05-23T11:08:28Z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8dadca41-c282-4895-aa51-02b650c1a959</vt:lpwstr>
  </property>
  <property fmtid="{D5CDD505-2E9C-101B-9397-08002B2CF9AE}" pid="8" name="MSIP_Label_49f13cfd-5796-464f-b156-41c62f2d4b3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